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H36" i="1"/>
  <c r="D36" i="1"/>
  <c r="I36" i="1"/>
  <c r="G36" i="1"/>
  <c r="K36" i="1"/>
  <c r="F36" i="1"/>
  <c r="E36" i="1"/>
  <c r="L36" i="1"/>
</calcChain>
</file>

<file path=xl/sharedStrings.xml><?xml version="1.0" encoding="utf-8"?>
<sst xmlns="http://schemas.openxmlformats.org/spreadsheetml/2006/main" count="114" uniqueCount="80">
  <si>
    <t>Код</t>
  </si>
  <si>
    <t>Наименование</t>
  </si>
  <si>
    <t>Прогноз поступлений НДФЛ в бюджеты МР(ГО) на первый год планового периода</t>
  </si>
  <si>
    <t>Сумма исчисленного налога на доходы физических лиц по формам 5-НДФЛ, 5-ДДК УФНС России по Ивановской области за отчетный год</t>
  </si>
  <si>
    <t>Налоговый потенциал МР(ГО) по НДФЛ</t>
  </si>
  <si>
    <t>Прогноз поступлений ЕНВД и УСН в бюджеты МР(ГО) на первый год планового периода</t>
  </si>
  <si>
    <t>Сумма исчисленного единого налога на вмененный доход по форме 5-ЕНВД УФНС России по Ивановской области за отчетный год</t>
  </si>
  <si>
    <t>Налоговый потенциал МР(ГО) по ЕНВД и УСН</t>
  </si>
  <si>
    <t>Налоговый потенциал МР(ГО) на первый год планового периода</t>
  </si>
  <si>
    <t>Прогноз поступлений налоговых доходов в бюджеты МР(ГО) на первый год планового периода</t>
  </si>
  <si>
    <t>Налоговый потенциал МР(ГО) по прочим видам налогов на первый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</si>
  <si>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</si>
  <si>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</si>
  <si>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</si>
  <si>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</si>
  <si>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</si>
  <si>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</si>
  <si>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</si>
  <si>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</si>
  <si>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</si>
  <si>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гр07=гр03+гр06</t>
  </si>
  <si>
    <t>гр08</t>
  </si>
  <si>
    <t>гр09=(гр08-гр01-гр04)*гр07/СУММ(гр07)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</si>
  <si>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</si>
  <si>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</si>
  <si>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</si>
  <si>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</si>
  <si>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</si>
  <si>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</si>
  <si>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</si>
  <si>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</si>
  <si>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</si>
  <si>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</si>
  <si>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</si>
  <si>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</si>
  <si>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</si>
  <si>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</si>
  <si>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</si>
  <si>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</si>
  <si>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</si>
  <si>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</si>
  <si>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</si>
  <si>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</si>
  <si>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</si>
  <si>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</si>
  <si>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</si>
  <si>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</si>
  <si>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</si>
  <si>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</si>
  <si>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</si>
  <si>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</si>
  <si>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</si>
  <si>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</si>
  <si>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</si>
  <si>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</si>
  <si>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</si>
  <si>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</si>
  <si>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</si>
  <si>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</si>
  <si>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</si>
  <si>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</si>
  <si>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</si>
  <si>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</si>
  <si>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</si>
  <si>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</si>
  <si>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</si>
  <si>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</si>
  <si>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</si>
  <si>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</si>
  <si>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</si>
  <si>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</si>
  <si>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</si>
  <si>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</si>
  <si>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</si>
  <si>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</si>
  <si>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</si>
  <si>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</si>
  <si>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</si>
  <si>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</si>
  <si>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204.2.02 Налоговый потенциал МР(ГО)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</si>
</sst>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42578125" customWidth="1"/>
    <col min="3" max="3" width="24.28515625" customWidth="1"/>
    <col min="4" max="8" width="17.28515625" customWidth="1"/>
    <col min="9" max="9" width="15.140625" customWidth="1"/>
    <col min="10" max="10" width="15.28515625" customWidth="1"/>
    <col min="11" max="11" width="13" customWidth="1"/>
    <col min="12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5" t="s">
        <v>79</v>
      </c>
      <c r="D2" s="35"/>
      <c r="E2" s="35"/>
      <c r="F2" s="35"/>
      <c r="G2" s="35"/>
      <c r="H2" s="35"/>
      <c r="I2" s="35"/>
      <c r="J2" s="35"/>
      <c r="K2" s="35"/>
      <c r="L2" s="35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8"/>
      <c r="N5" s="4"/>
      <c r="O5" s="4"/>
      <c r="P5" s="4"/>
      <c r="Q5" s="1"/>
      <c r="R5" s="1"/>
      <c r="S5" s="1"/>
      <c r="T5" s="4"/>
    </row>
    <row r="6" spans="1:20" ht="93.7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8"/>
      <c r="N6" s="4"/>
      <c r="O6" s="4"/>
      <c r="P6" s="4"/>
      <c r="Q6" s="1"/>
      <c r="R6" s="1"/>
      <c r="S6" s="1"/>
      <c r="T6" s="4"/>
    </row>
    <row r="7" spans="1:20" ht="27" customHeight="1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2886281.6</v>
      </c>
      <c r="E9" s="18">
        <v>219283842</v>
      </c>
      <c r="F9" s="18">
        <v>52237.396435675997</v>
      </c>
      <c r="G9" s="17">
        <v>145731</v>
      </c>
      <c r="H9" s="18">
        <v>23372</v>
      </c>
      <c r="I9" s="18">
        <v>4259.9966380543001</v>
      </c>
      <c r="J9" s="18">
        <v>56497.393073730302</v>
      </c>
      <c r="K9" s="17">
        <v>3334545.78</v>
      </c>
      <c r="L9" s="18">
        <v>5637.2905535767004</v>
      </c>
      <c r="M9" s="8"/>
      <c r="N9" s="19"/>
      <c r="O9" s="19"/>
      <c r="P9" s="20"/>
      <c r="Q9" s="4"/>
      <c r="R9" s="4"/>
      <c r="S9" s="20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2886281.6</v>
      </c>
      <c r="E10" s="18">
        <v>7256357954</v>
      </c>
      <c r="F10" s="18">
        <v>1728596.3419150091</v>
      </c>
      <c r="G10" s="17">
        <v>145731</v>
      </c>
      <c r="H10" s="18">
        <v>440211</v>
      </c>
      <c r="I10" s="18">
        <v>80236.923670824501</v>
      </c>
      <c r="J10" s="18">
        <v>1808833.265585833</v>
      </c>
      <c r="K10" s="17">
        <v>3334545.78</v>
      </c>
      <c r="L10" s="18">
        <v>180484.7644523202</v>
      </c>
      <c r="M10" s="8"/>
      <c r="N10" s="19"/>
      <c r="O10" s="19"/>
      <c r="P10" s="20"/>
      <c r="Q10" s="4"/>
      <c r="R10" s="4"/>
      <c r="S10" s="20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2886281.6</v>
      </c>
      <c r="E11" s="18">
        <v>639623886</v>
      </c>
      <c r="F11" s="18">
        <v>152370.03418933909</v>
      </c>
      <c r="G11" s="17">
        <v>145731</v>
      </c>
      <c r="H11" s="18">
        <v>74888</v>
      </c>
      <c r="I11" s="18">
        <v>13649.7787194339</v>
      </c>
      <c r="J11" s="18">
        <v>166019.81290877299</v>
      </c>
      <c r="K11" s="17">
        <v>3334545.78</v>
      </c>
      <c r="L11" s="18">
        <v>16565.400137946701</v>
      </c>
      <c r="M11" s="8"/>
      <c r="N11" s="19"/>
      <c r="O11" s="19"/>
      <c r="P11" s="20"/>
      <c r="Q11" s="4"/>
      <c r="R11" s="4"/>
      <c r="S11" s="20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2886281.6</v>
      </c>
      <c r="E12" s="18">
        <v>177792966</v>
      </c>
      <c r="F12" s="18">
        <v>42353.515716021902</v>
      </c>
      <c r="G12" s="17">
        <v>145731</v>
      </c>
      <c r="H12" s="18">
        <v>12110</v>
      </c>
      <c r="I12" s="18">
        <v>2207.2804760754998</v>
      </c>
      <c r="J12" s="18">
        <v>44560.796192097398</v>
      </c>
      <c r="K12" s="17">
        <v>3334545.78</v>
      </c>
      <c r="L12" s="18">
        <v>4446.2610001446001</v>
      </c>
      <c r="M12" s="8"/>
      <c r="N12" s="19"/>
      <c r="O12" s="19"/>
      <c r="P12" s="20"/>
      <c r="Q12" s="4"/>
      <c r="R12" s="4"/>
      <c r="S12" s="20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2886281.6</v>
      </c>
      <c r="E13" s="18">
        <v>518328025</v>
      </c>
      <c r="F13" s="18">
        <v>123475.1556644378</v>
      </c>
      <c r="G13" s="17">
        <v>145731</v>
      </c>
      <c r="H13" s="18">
        <v>20789</v>
      </c>
      <c r="I13" s="18">
        <v>3789.1951954694</v>
      </c>
      <c r="J13" s="18">
        <v>127264.35085990719</v>
      </c>
      <c r="K13" s="17">
        <v>3334545.78</v>
      </c>
      <c r="L13" s="18">
        <v>12698.393392653899</v>
      </c>
      <c r="M13" s="8"/>
      <c r="N13" s="19"/>
      <c r="O13" s="19"/>
      <c r="P13" s="20"/>
      <c r="Q13" s="4"/>
      <c r="R13" s="4"/>
      <c r="S13" s="20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2886281.6</v>
      </c>
      <c r="E14" s="18">
        <v>561808492</v>
      </c>
      <c r="F14" s="18">
        <v>133832.9931191798</v>
      </c>
      <c r="G14" s="17">
        <v>145731</v>
      </c>
      <c r="H14" s="18">
        <v>53004</v>
      </c>
      <c r="I14" s="18">
        <v>9660.9987080023002</v>
      </c>
      <c r="J14" s="18">
        <v>143493.99182718209</v>
      </c>
      <c r="K14" s="17">
        <v>3334545.78</v>
      </c>
      <c r="L14" s="18">
        <v>14317.781416334299</v>
      </c>
      <c r="M14" s="8"/>
      <c r="N14" s="19"/>
      <c r="O14" s="19"/>
      <c r="P14" s="20"/>
      <c r="Q14" s="4"/>
      <c r="R14" s="4"/>
      <c r="S14" s="20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2886281.6</v>
      </c>
      <c r="E15" s="18">
        <v>326340310</v>
      </c>
      <c r="F15" s="18">
        <v>77740.192760811799</v>
      </c>
      <c r="G15" s="17">
        <v>145731</v>
      </c>
      <c r="H15" s="18">
        <v>21341</v>
      </c>
      <c r="I15" s="18">
        <v>3889.8078150228998</v>
      </c>
      <c r="J15" s="18">
        <v>81630.000575834696</v>
      </c>
      <c r="K15" s="17">
        <v>3334545.78</v>
      </c>
      <c r="L15" s="18">
        <v>8145.0135324665998</v>
      </c>
      <c r="M15" s="8"/>
      <c r="N15" s="19"/>
      <c r="O15" s="19"/>
      <c r="P15" s="20"/>
      <c r="Q15" s="4"/>
      <c r="R15" s="4"/>
      <c r="S15" s="20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2886281.6</v>
      </c>
      <c r="E16" s="18">
        <v>17616811</v>
      </c>
      <c r="F16" s="18">
        <v>4196.6445486639004</v>
      </c>
      <c r="G16" s="17">
        <v>145731</v>
      </c>
      <c r="H16" s="18">
        <v>1583</v>
      </c>
      <c r="I16" s="18">
        <v>288.53220426320001</v>
      </c>
      <c r="J16" s="18">
        <v>4485.1767529271001</v>
      </c>
      <c r="K16" s="17">
        <v>3334545.78</v>
      </c>
      <c r="L16" s="18">
        <v>447.52940206289998</v>
      </c>
      <c r="M16" s="8"/>
      <c r="N16" s="19"/>
      <c r="O16" s="19"/>
      <c r="P16" s="20"/>
      <c r="Q16" s="4"/>
      <c r="R16" s="4"/>
      <c r="S16" s="20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2886281.6</v>
      </c>
      <c r="E17" s="18">
        <v>60871781</v>
      </c>
      <c r="F17" s="18">
        <v>14500.764519816499</v>
      </c>
      <c r="G17" s="17">
        <v>145731</v>
      </c>
      <c r="H17" s="18">
        <v>4787</v>
      </c>
      <c r="I17" s="18">
        <v>872.52284384589996</v>
      </c>
      <c r="J17" s="18">
        <v>15373.287363662401</v>
      </c>
      <c r="K17" s="17">
        <v>3334545.78</v>
      </c>
      <c r="L17" s="18">
        <v>1533.9413540638</v>
      </c>
      <c r="M17" s="8"/>
      <c r="N17" s="19"/>
      <c r="O17" s="19"/>
      <c r="P17" s="20"/>
      <c r="Q17" s="4"/>
      <c r="R17" s="4"/>
      <c r="S17" s="20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2886281.6</v>
      </c>
      <c r="E18" s="18">
        <v>112763740</v>
      </c>
      <c r="F18" s="18">
        <v>26862.372239672299</v>
      </c>
      <c r="G18" s="17">
        <v>145731</v>
      </c>
      <c r="H18" s="18">
        <v>5810</v>
      </c>
      <c r="I18" s="18">
        <v>1058.9842746490001</v>
      </c>
      <c r="J18" s="18">
        <v>27921.356514321302</v>
      </c>
      <c r="K18" s="17">
        <v>3334545.78</v>
      </c>
      <c r="L18" s="18">
        <v>2785.9834013193999</v>
      </c>
      <c r="M18" s="8"/>
      <c r="N18" s="19"/>
      <c r="O18" s="19"/>
      <c r="P18" s="20"/>
      <c r="Q18" s="4"/>
      <c r="R18" s="4"/>
      <c r="S18" s="20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2886281.6</v>
      </c>
      <c r="E19" s="18">
        <v>93426770</v>
      </c>
      <c r="F19" s="18">
        <v>22255.954554986001</v>
      </c>
      <c r="G19" s="17">
        <v>145731</v>
      </c>
      <c r="H19" s="18">
        <v>7896</v>
      </c>
      <c r="I19" s="18">
        <v>1439.1979057880001</v>
      </c>
      <c r="J19" s="18">
        <v>23695.152460773999</v>
      </c>
      <c r="K19" s="17">
        <v>3334545.78</v>
      </c>
      <c r="L19" s="18">
        <v>2364.2942066081</v>
      </c>
      <c r="M19" s="8"/>
      <c r="N19" s="19"/>
      <c r="O19" s="19"/>
      <c r="P19" s="20"/>
      <c r="Q19" s="4"/>
      <c r="R19" s="4"/>
      <c r="S19" s="20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2886281.6</v>
      </c>
      <c r="E20" s="18">
        <v>480909619</v>
      </c>
      <c r="F20" s="18">
        <v>114561.4113119785</v>
      </c>
      <c r="G20" s="17">
        <v>145731</v>
      </c>
      <c r="H20" s="18">
        <v>24543</v>
      </c>
      <c r="I20" s="18">
        <v>4473.433916129</v>
      </c>
      <c r="J20" s="18">
        <v>119034.8452281075</v>
      </c>
      <c r="K20" s="17">
        <v>3334545.78</v>
      </c>
      <c r="L20" s="18">
        <v>11877.256135963</v>
      </c>
      <c r="M20" s="8"/>
      <c r="N20" s="19"/>
      <c r="O20" s="19"/>
      <c r="P20" s="20"/>
      <c r="Q20" s="4"/>
      <c r="R20" s="4"/>
      <c r="S20" s="20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2886281.6</v>
      </c>
      <c r="E21" s="18">
        <v>51477865</v>
      </c>
      <c r="F21" s="18">
        <v>12262.963003298801</v>
      </c>
      <c r="G21" s="17">
        <v>145731</v>
      </c>
      <c r="H21" s="18">
        <v>2873</v>
      </c>
      <c r="I21" s="18">
        <v>523.65952169820002</v>
      </c>
      <c r="J21" s="18">
        <v>12786.622524996999</v>
      </c>
      <c r="K21" s="17">
        <v>3334545.78</v>
      </c>
      <c r="L21" s="18">
        <v>1275.8448213398001</v>
      </c>
      <c r="M21" s="8"/>
      <c r="N21" s="19"/>
      <c r="O21" s="19"/>
      <c r="P21" s="20"/>
      <c r="Q21" s="4"/>
      <c r="R21" s="4"/>
      <c r="S21" s="20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2886281.6</v>
      </c>
      <c r="E22" s="18">
        <v>197389913</v>
      </c>
      <c r="F22" s="18">
        <v>47021.864646938302</v>
      </c>
      <c r="G22" s="17">
        <v>145731</v>
      </c>
      <c r="H22" s="18">
        <v>9418</v>
      </c>
      <c r="I22" s="18">
        <v>1716.6116865136</v>
      </c>
      <c r="J22" s="18">
        <v>48738.476333451901</v>
      </c>
      <c r="K22" s="17">
        <v>3334545.78</v>
      </c>
      <c r="L22" s="18">
        <v>4863.1084954970001</v>
      </c>
      <c r="M22" s="8"/>
      <c r="N22" s="19"/>
      <c r="O22" s="19"/>
      <c r="P22" s="20"/>
      <c r="Q22" s="4"/>
      <c r="R22" s="4"/>
      <c r="S22" s="20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2886281.6</v>
      </c>
      <c r="E23" s="18">
        <v>109193937</v>
      </c>
      <c r="F23" s="18">
        <v>26011.980287363</v>
      </c>
      <c r="G23" s="17">
        <v>145731</v>
      </c>
      <c r="H23" s="18">
        <v>5910</v>
      </c>
      <c r="I23" s="18">
        <v>1077.2111984810999</v>
      </c>
      <c r="J23" s="18">
        <v>27089.191485844101</v>
      </c>
      <c r="K23" s="17">
        <v>3334545.78</v>
      </c>
      <c r="L23" s="18">
        <v>2702.9502594552</v>
      </c>
      <c r="M23" s="8"/>
      <c r="N23" s="19"/>
      <c r="O23" s="19"/>
      <c r="P23" s="20"/>
      <c r="Q23" s="4"/>
      <c r="R23" s="4"/>
      <c r="S23" s="20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2886281.6</v>
      </c>
      <c r="E24" s="18">
        <v>146324661</v>
      </c>
      <c r="F24" s="18">
        <v>34857.193559080799</v>
      </c>
      <c r="G24" s="17">
        <v>145731</v>
      </c>
      <c r="H24" s="18">
        <v>6903</v>
      </c>
      <c r="I24" s="18">
        <v>1258.2045521345001</v>
      </c>
      <c r="J24" s="18">
        <v>36115.398111215298</v>
      </c>
      <c r="K24" s="17">
        <v>3334545.78</v>
      </c>
      <c r="L24" s="18">
        <v>3603.5820687393998</v>
      </c>
      <c r="M24" s="8"/>
      <c r="N24" s="19"/>
      <c r="O24" s="19"/>
      <c r="P24" s="20"/>
      <c r="Q24" s="4"/>
      <c r="R24" s="4"/>
      <c r="S24" s="20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2886281.6</v>
      </c>
      <c r="E25" s="18">
        <v>33664884</v>
      </c>
      <c r="F25" s="18">
        <v>8019.5871954351996</v>
      </c>
      <c r="G25" s="17">
        <v>145731</v>
      </c>
      <c r="H25" s="18">
        <v>2976</v>
      </c>
      <c r="I25" s="18">
        <v>542.43325324529997</v>
      </c>
      <c r="J25" s="18">
        <v>8562.0204486804996</v>
      </c>
      <c r="K25" s="17">
        <v>3334545.78</v>
      </c>
      <c r="L25" s="18">
        <v>854.31547136849997</v>
      </c>
      <c r="M25" s="8"/>
      <c r="N25" s="19"/>
      <c r="O25" s="19"/>
      <c r="P25" s="20"/>
      <c r="Q25" s="4"/>
      <c r="R25" s="4"/>
      <c r="S25" s="20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2886281.6</v>
      </c>
      <c r="E26" s="18">
        <v>65956170</v>
      </c>
      <c r="F26" s="18">
        <v>15711.958383458301</v>
      </c>
      <c r="G26" s="17">
        <v>145731</v>
      </c>
      <c r="H26" s="18">
        <v>3533</v>
      </c>
      <c r="I26" s="18">
        <v>643.9572189905</v>
      </c>
      <c r="J26" s="18">
        <v>16355.9156024488</v>
      </c>
      <c r="K26" s="17">
        <v>3334545.78</v>
      </c>
      <c r="L26" s="18">
        <v>1631.9876635804001</v>
      </c>
      <c r="M26" s="8"/>
      <c r="N26" s="19"/>
      <c r="O26" s="19"/>
      <c r="P26" s="20"/>
      <c r="Q26" s="4"/>
      <c r="R26" s="4"/>
      <c r="S26" s="20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2886281.6</v>
      </c>
      <c r="E27" s="18">
        <v>31236315</v>
      </c>
      <c r="F27" s="18">
        <v>7441.0579227477001</v>
      </c>
      <c r="G27" s="17">
        <v>145731</v>
      </c>
      <c r="H27" s="18">
        <v>2728</v>
      </c>
      <c r="I27" s="18">
        <v>497.23048214149998</v>
      </c>
      <c r="J27" s="18">
        <v>7938.2884048892001</v>
      </c>
      <c r="K27" s="17">
        <v>3334545.78</v>
      </c>
      <c r="L27" s="18">
        <v>792.07970141290002</v>
      </c>
      <c r="M27" s="8"/>
      <c r="N27" s="19"/>
      <c r="O27" s="19"/>
      <c r="P27" s="20"/>
      <c r="Q27" s="4"/>
      <c r="R27" s="4"/>
      <c r="S27" s="20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2886281.6</v>
      </c>
      <c r="E28" s="18">
        <v>242477066</v>
      </c>
      <c r="F28" s="18">
        <v>57762.443906840999</v>
      </c>
      <c r="G28" s="17">
        <v>145731</v>
      </c>
      <c r="H28" s="18">
        <v>17684</v>
      </c>
      <c r="I28" s="18">
        <v>3223.2492104806001</v>
      </c>
      <c r="J28" s="18">
        <v>60985.6931173216</v>
      </c>
      <c r="K28" s="17">
        <v>3334545.78</v>
      </c>
      <c r="L28" s="18">
        <v>6085.1315965136</v>
      </c>
      <c r="M28" s="8"/>
      <c r="N28" s="19"/>
      <c r="O28" s="19"/>
      <c r="P28" s="20"/>
      <c r="Q28" s="4"/>
      <c r="R28" s="4"/>
      <c r="S28" s="20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2886281.6</v>
      </c>
      <c r="E29" s="18">
        <v>89023990</v>
      </c>
      <c r="F29" s="18">
        <v>21207.132342727102</v>
      </c>
      <c r="G29" s="17">
        <v>145731</v>
      </c>
      <c r="H29" s="18">
        <v>6176</v>
      </c>
      <c r="I29" s="18">
        <v>1125.6948158747</v>
      </c>
      <c r="J29" s="18">
        <v>22332.827158601802</v>
      </c>
      <c r="K29" s="17">
        <v>3334545.78</v>
      </c>
      <c r="L29" s="18">
        <v>2228.3618539982999</v>
      </c>
      <c r="M29" s="8"/>
      <c r="N29" s="19"/>
      <c r="O29" s="19"/>
      <c r="P29" s="20"/>
      <c r="Q29" s="4"/>
      <c r="R29" s="4"/>
      <c r="S29" s="20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2886281.6</v>
      </c>
      <c r="E30" s="18">
        <v>265745607</v>
      </c>
      <c r="F30" s="18">
        <v>63305.433256219403</v>
      </c>
      <c r="G30" s="17">
        <v>145731</v>
      </c>
      <c r="H30" s="18">
        <v>20077</v>
      </c>
      <c r="I30" s="18">
        <v>3659.4194977842999</v>
      </c>
      <c r="J30" s="18">
        <v>66964.852754003703</v>
      </c>
      <c r="K30" s="17">
        <v>3334545.78</v>
      </c>
      <c r="L30" s="18">
        <v>6681.7300996375998</v>
      </c>
      <c r="M30" s="8"/>
      <c r="N30" s="19"/>
      <c r="O30" s="19"/>
      <c r="P30" s="20"/>
      <c r="Q30" s="4"/>
      <c r="R30" s="4"/>
      <c r="S30" s="20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2886281.6</v>
      </c>
      <c r="E31" s="18">
        <v>73656700</v>
      </c>
      <c r="F31" s="18">
        <v>17546.364579126901</v>
      </c>
      <c r="G31" s="17">
        <v>145731</v>
      </c>
      <c r="H31" s="18">
        <v>4073</v>
      </c>
      <c r="I31" s="18">
        <v>742.38260768420002</v>
      </c>
      <c r="J31" s="18">
        <v>18288.747186811099</v>
      </c>
      <c r="K31" s="17">
        <v>3334545.78</v>
      </c>
      <c r="L31" s="18">
        <v>1824.8449378614</v>
      </c>
      <c r="M31" s="8"/>
      <c r="N31" s="19"/>
      <c r="O31" s="19"/>
      <c r="P31" s="20"/>
      <c r="Q31" s="4"/>
      <c r="R31" s="4"/>
      <c r="S31" s="20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2886281.6</v>
      </c>
      <c r="E32" s="18">
        <v>66279705</v>
      </c>
      <c r="F32" s="18">
        <v>15789.0303003933</v>
      </c>
      <c r="G32" s="17">
        <v>145731</v>
      </c>
      <c r="H32" s="18">
        <v>3761</v>
      </c>
      <c r="I32" s="18">
        <v>685.51460532780004</v>
      </c>
      <c r="J32" s="18">
        <v>16474.544905721101</v>
      </c>
      <c r="K32" s="17">
        <v>3334545.78</v>
      </c>
      <c r="L32" s="18">
        <v>1643.8244548788</v>
      </c>
      <c r="M32" s="8"/>
      <c r="N32" s="19"/>
      <c r="O32" s="19"/>
      <c r="P32" s="20"/>
      <c r="Q32" s="4"/>
      <c r="R32" s="4"/>
      <c r="S32" s="20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2886281.6</v>
      </c>
      <c r="E33" s="18">
        <v>84868995</v>
      </c>
      <c r="F33" s="18">
        <v>20217.337020720399</v>
      </c>
      <c r="G33" s="17">
        <v>145731</v>
      </c>
      <c r="H33" s="18">
        <v>5860</v>
      </c>
      <c r="I33" s="18">
        <v>1068.0977365650001</v>
      </c>
      <c r="J33" s="18">
        <v>21285.434757285399</v>
      </c>
      <c r="K33" s="17">
        <v>3334545.78</v>
      </c>
      <c r="L33" s="18">
        <v>2123.8533984997998</v>
      </c>
      <c r="M33" s="8"/>
      <c r="N33" s="19"/>
      <c r="O33" s="19"/>
      <c r="P33" s="20"/>
      <c r="Q33" s="4"/>
      <c r="R33" s="4"/>
      <c r="S33" s="20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2886281.6</v>
      </c>
      <c r="E34" s="18">
        <v>134208372</v>
      </c>
      <c r="F34" s="18">
        <v>31970.8733174726</v>
      </c>
      <c r="G34" s="17">
        <v>145731</v>
      </c>
      <c r="H34" s="18">
        <v>9864</v>
      </c>
      <c r="I34" s="18">
        <v>1797.903766805</v>
      </c>
      <c r="J34" s="18">
        <v>33768.777084277601</v>
      </c>
      <c r="K34" s="17">
        <v>3334545.78</v>
      </c>
      <c r="L34" s="18">
        <v>3369.4370254323999</v>
      </c>
      <c r="M34" s="8"/>
      <c r="N34" s="19"/>
      <c r="O34" s="19"/>
      <c r="P34" s="20"/>
      <c r="Q34" s="4"/>
      <c r="R34" s="4"/>
      <c r="S34" s="20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2886281.6</v>
      </c>
      <c r="E35" s="18">
        <v>59498413</v>
      </c>
      <c r="F35" s="18">
        <v>14173.603302584301</v>
      </c>
      <c r="G35" s="17">
        <v>145731</v>
      </c>
      <c r="H35" s="18">
        <v>7367</v>
      </c>
      <c r="I35" s="18">
        <v>1342.7774787158</v>
      </c>
      <c r="J35" s="18">
        <v>15516.3807813001</v>
      </c>
      <c r="K35" s="17">
        <v>3334545.78</v>
      </c>
      <c r="L35" s="18">
        <v>1548.2191663246001</v>
      </c>
      <c r="M35" s="8"/>
      <c r="N35" s="19"/>
      <c r="O35" s="19"/>
      <c r="P35" s="20"/>
      <c r="Q35" s="4"/>
      <c r="R35" s="4"/>
      <c r="S35" s="20"/>
      <c r="T35" s="1"/>
    </row>
    <row r="36" spans="1:20" x14ac:dyDescent="0.25">
      <c r="A36" s="7"/>
      <c r="B36" s="21"/>
      <c r="C36" s="22" t="s">
        <v>78</v>
      </c>
      <c r="D36" s="23">
        <f ca="1">SUMIF(INDIRECT("R1C1",FALSE):INDIRECT("R65000C1",FALSE),"=1",INDIRECT("R1C[0]",FALSE):INDIRECT("R65000C[0]",FALSE))/COUNTIF(INDIRECT("R1C1",FALSE):INDIRECT("R65000C1",FALSE),"=1")</f>
        <v>2886281.6</v>
      </c>
      <c r="E36" s="24">
        <f ca="1">SUMIF(INDIRECT("R1C1",FALSE):INDIRECT("R65000C1",FALSE),"=1",INDIRECT("R1C[0]",FALSE):INDIRECT("R65000C[0]",FALSE))</f>
        <v>12116126789</v>
      </c>
      <c r="F36" s="24">
        <f ca="1">SUMIF(INDIRECT("R1C1",FALSE):INDIRECT("R65000C1",FALSE),"=1",INDIRECT("R1C[0]",FALSE):INDIRECT("R65000C[0]",FALSE))</f>
        <v>2886281.5999999992</v>
      </c>
      <c r="G36" s="23">
        <f ca="1">SUMIF(INDIRECT("R1C1",FALSE):INDIRECT("R65000C1",FALSE),"=1",INDIRECT("R1C[0]",FALSE):INDIRECT("R65000C[0]",FALSE))/COUNTIF(INDIRECT("R1C1",FALSE):INDIRECT("R65000C1",FALSE),"=1")</f>
        <v>145731</v>
      </c>
      <c r="H36" s="24">
        <f ca="1">SUMIF(INDIRECT("R1C1",FALSE):INDIRECT("R65000C1",FALSE),"=1",INDIRECT("R1C[0]",FALSE):INDIRECT("R65000C[0]",FALSE))</f>
        <v>799537</v>
      </c>
      <c r="I36" s="24">
        <f ca="1">SUMIF(INDIRECT("R1C1",FALSE):INDIRECT("R65000C1",FALSE),"=1",INDIRECT("R1C[0]",FALSE):INDIRECT("R65000C[0]",FALSE))</f>
        <v>145731</v>
      </c>
      <c r="J36" s="24">
        <f ca="1">SUMIF(INDIRECT("R1C1",FALSE):INDIRECT("R65000C1",FALSE),"=1",INDIRECT("R1C[0]",FALSE):INDIRECT("R65000C[0]",FALSE))</f>
        <v>3032012.6</v>
      </c>
      <c r="K36" s="23">
        <f ca="1">SUMIF(INDIRECT("R1C1",FALSE):INDIRECT("R65000C1",FALSE),"=1",INDIRECT("R1C[0]",FALSE):INDIRECT("R65000C[0]",FALSE))/COUNTIF(INDIRECT("R1C1",FALSE):INDIRECT("R65000C1",FALSE),"=1")</f>
        <v>3334545.7800000007</v>
      </c>
      <c r="L36" s="24">
        <f ca="1">SUMIF(INDIRECT("R1C1",FALSE):INDIRECT("R65000C1",FALSE),"=1",INDIRECT("R1C[0]",FALSE):INDIRECT("R65000C[0]",FALSE))</f>
        <v>302533.17999999988</v>
      </c>
      <c r="M36" s="8"/>
      <c r="N36" s="25"/>
      <c r="O36" s="20"/>
      <c r="P36" s="20"/>
      <c r="Q36" s="20"/>
      <c r="R36" s="20"/>
      <c r="S36" s="20"/>
      <c r="T36" s="1"/>
    </row>
    <row r="37" spans="1:20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29"/>
      <c r="O37" s="29"/>
      <c r="P37" s="29"/>
      <c r="Q37" s="29"/>
      <c r="R37" s="1"/>
      <c r="S37" s="1"/>
      <c r="T37" s="1"/>
    </row>
    <row r="38" spans="1:20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.31496062992125984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2020-12-15T11:59:54Z</cp:lastPrinted>
  <dcterms:created xsi:type="dcterms:W3CDTF">2020-12-07T15:10:33Z</dcterms:created>
  <dcterms:modified xsi:type="dcterms:W3CDTF">2020-12-15T11:59:55Z</dcterms:modified>
</cp:coreProperties>
</file>